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1 базовый)" sheetId="4" r:id="rId1"/>
    <sheet name="прил 1консерв" sheetId="1" r:id="rId2"/>
    <sheet name="прил 2" sheetId="2" r:id="rId3"/>
  </sheets>
  <definedNames>
    <definedName name="_xlnm.Print_Titles" localSheetId="0">'прил 1 базовый)'!$6:$6</definedName>
  </definedNames>
  <calcPr calcId="125725"/>
</workbook>
</file>

<file path=xl/calcChain.xml><?xml version="1.0" encoding="utf-8"?>
<calcChain xmlns="http://schemas.openxmlformats.org/spreadsheetml/2006/main">
  <c r="C13" i="4"/>
  <c r="B13"/>
  <c r="I7" i="2"/>
  <c r="H7"/>
  <c r="G7"/>
  <c r="F7"/>
  <c r="E7"/>
  <c r="D7"/>
  <c r="C7"/>
  <c r="B7"/>
  <c r="C22" i="1"/>
  <c r="B22"/>
  <c r="I21"/>
  <c r="H21"/>
  <c r="G21"/>
  <c r="F21"/>
  <c r="E21"/>
  <c r="D21"/>
  <c r="C21"/>
  <c r="B21"/>
  <c r="I20"/>
  <c r="H20"/>
  <c r="G20"/>
  <c r="F20"/>
  <c r="E20"/>
  <c r="D20"/>
  <c r="C20"/>
  <c r="B20"/>
  <c r="I19"/>
  <c r="H19"/>
  <c r="G19"/>
  <c r="F19"/>
  <c r="E19"/>
  <c r="D19"/>
  <c r="C19"/>
  <c r="B19"/>
  <c r="I18"/>
  <c r="H18"/>
  <c r="G18"/>
  <c r="F18"/>
  <c r="E18"/>
  <c r="D18"/>
  <c r="C18"/>
  <c r="B18"/>
  <c r="I17"/>
  <c r="H17"/>
  <c r="G17"/>
  <c r="F17"/>
  <c r="E17"/>
  <c r="D17"/>
  <c r="C17"/>
  <c r="B17"/>
  <c r="I16"/>
  <c r="H16"/>
  <c r="G16"/>
  <c r="F16"/>
  <c r="E16"/>
  <c r="D16"/>
  <c r="C16"/>
  <c r="B16"/>
  <c r="I15"/>
  <c r="H15"/>
  <c r="G15"/>
  <c r="F15"/>
  <c r="E15"/>
  <c r="D15"/>
  <c r="C15"/>
  <c r="B15"/>
  <c r="I14"/>
  <c r="H14"/>
  <c r="G14"/>
  <c r="F14"/>
  <c r="E14"/>
  <c r="D14"/>
  <c r="C14"/>
  <c r="B14"/>
  <c r="I13"/>
  <c r="H13"/>
  <c r="G13"/>
  <c r="F13"/>
  <c r="E13"/>
  <c r="D13"/>
  <c r="C13"/>
  <c r="B13"/>
  <c r="I12"/>
  <c r="H12"/>
  <c r="G12"/>
  <c r="F12"/>
  <c r="E12"/>
  <c r="D12"/>
  <c r="C12"/>
  <c r="B12"/>
  <c r="I11"/>
  <c r="H11"/>
  <c r="G11"/>
  <c r="F11"/>
  <c r="E11"/>
  <c r="D11"/>
  <c r="C11"/>
  <c r="B11"/>
  <c r="C10"/>
  <c r="B10"/>
  <c r="B8"/>
  <c r="I7"/>
  <c r="H7"/>
  <c r="G7"/>
  <c r="F7"/>
  <c r="E7"/>
  <c r="D7"/>
  <c r="C7"/>
  <c r="B7"/>
  <c r="I6"/>
  <c r="H6"/>
  <c r="G6"/>
  <c r="F6"/>
  <c r="E6"/>
  <c r="D6"/>
  <c r="C6"/>
  <c r="B6"/>
  <c r="I13" i="4"/>
  <c r="I10" i="1" s="1"/>
  <c r="H13" i="4"/>
  <c r="H10" i="1" s="1"/>
  <c r="G13" i="4"/>
  <c r="G10" i="1" s="1"/>
  <c r="F13" i="4"/>
  <c r="F10" i="1" s="1"/>
  <c r="E13" i="4"/>
  <c r="E10" i="1" s="1"/>
  <c r="D13" i="4"/>
  <c r="D10" i="1" s="1"/>
  <c r="I25" i="4"/>
  <c r="I22" i="1" s="1"/>
  <c r="H25" i="4"/>
  <c r="H22" i="1" s="1"/>
  <c r="G25" i="4"/>
  <c r="G22" i="1" s="1"/>
  <c r="F25" i="4"/>
  <c r="F22" i="1" s="1"/>
  <c r="E25" i="4"/>
  <c r="E22" i="1" s="1"/>
  <c r="D25" i="4"/>
  <c r="D22" i="1" s="1"/>
  <c r="B29" i="4"/>
  <c r="B11" l="1"/>
  <c r="I26" i="1"/>
  <c r="H26"/>
  <c r="G26"/>
  <c r="F26"/>
  <c r="E26"/>
  <c r="D26"/>
  <c r="C26"/>
  <c r="B26"/>
  <c r="I29" i="4"/>
  <c r="H29"/>
  <c r="G29"/>
  <c r="F29"/>
  <c r="E29"/>
  <c r="D29"/>
  <c r="C29"/>
  <c r="I11"/>
  <c r="I8" i="1" s="1"/>
  <c r="H11" i="4"/>
  <c r="H8" i="1" s="1"/>
  <c r="G11" i="4"/>
  <c r="G8" i="1" s="1"/>
  <c r="F11" i="4"/>
  <c r="F8" i="1" s="1"/>
  <c r="E11" i="4"/>
  <c r="E8" i="1" s="1"/>
  <c r="D11" i="4"/>
  <c r="D8" i="1" s="1"/>
  <c r="C11" i="4"/>
  <c r="C8" i="1" s="1"/>
  <c r="C9" i="2"/>
  <c r="B9"/>
  <c r="I9"/>
  <c r="H9"/>
  <c r="G9"/>
  <c r="F9"/>
  <c r="E9"/>
  <c r="D9"/>
</calcChain>
</file>

<file path=xl/sharedStrings.xml><?xml version="1.0" encoding="utf-8"?>
<sst xmlns="http://schemas.openxmlformats.org/spreadsheetml/2006/main" count="72" uniqueCount="44">
  <si>
    <t>Показатель</t>
  </si>
  <si>
    <t>Доходы</t>
  </si>
  <si>
    <t>Расходы</t>
  </si>
  <si>
    <t>Дефицит/профицит</t>
  </si>
  <si>
    <t xml:space="preserve">Доходы, всего     </t>
  </si>
  <si>
    <t>Налоговые и неналоговые доходы, всего</t>
  </si>
  <si>
    <t>из них:</t>
  </si>
  <si>
    <t>Единый налог на вмененный доход</t>
  </si>
  <si>
    <t>Единый сельскохозяйственный налог</t>
  </si>
  <si>
    <t>Безвозмездные поступления, всего</t>
  </si>
  <si>
    <t>дотация на выравнивание бюджетной обеспеченности</t>
  </si>
  <si>
    <t>дотация бюджетам на поддержку мер по обеспечению сбалансированности бюджетов</t>
  </si>
  <si>
    <t>Расходы, всего</t>
  </si>
  <si>
    <t>обслуживание муниципального долга Арзгирского муниципального района</t>
  </si>
  <si>
    <t>Муниципальный долг</t>
  </si>
  <si>
    <t>в том числе:</t>
  </si>
  <si>
    <t>Налог на доходы физических лиц</t>
  </si>
  <si>
    <t>Предельные объемы расходов по годам  (млн. рублей)</t>
  </si>
  <si>
    <t>Прогноз основных характеристик по годам (млн. рублей)</t>
  </si>
  <si>
    <t>Муниципальная программа Арзгирского муниципального района Ставропольского края"Развитие культуры в Арзгирском муниципальном районе"</t>
  </si>
  <si>
    <r>
      <t>Муниципальная программа Арзгирского муниципального района Ставропольского края</t>
    </r>
    <r>
      <rPr>
        <b/>
        <sz val="14"/>
        <rFont val="Times New Roman"/>
        <family val="1"/>
        <charset val="204"/>
      </rPr>
      <t xml:space="preserve"> «</t>
    </r>
    <r>
      <rPr>
        <sz val="14"/>
        <rFont val="Times New Roman"/>
        <family val="1"/>
        <charset val="204"/>
      </rPr>
      <t>Развитие образования в Арзгирском муниципальном  районе»</t>
    </r>
  </si>
  <si>
    <t xml:space="preserve">дотация на выравнивание бюджетной обеспеченности поселений из бюджета муниципального района </t>
  </si>
  <si>
    <t>1. Базовый вариант</t>
  </si>
  <si>
    <t>2. Консервативный вариант</t>
  </si>
  <si>
    <t>Прогноз основных характеристик консолидированного бюджета Арзгирского муниципального округа  на долгосрочный период</t>
  </si>
  <si>
    <t>Консолидированный бюджет Арзгирского муниципального округа</t>
  </si>
  <si>
    <t>в том числе</t>
  </si>
  <si>
    <t>обслуживание муниципального долга Арзгирского муниципального округа</t>
  </si>
  <si>
    <t>Налоги на имущество</t>
  </si>
  <si>
    <t>Доходы, от использования имущества, находящегося в муниципальной собственности</t>
  </si>
  <si>
    <t>Предельные объемы расходов бюджета Арзгирского муниципального округа на реализацию  муниципальных программ Арзгирского муниципального округа на период их действия</t>
  </si>
  <si>
    <t>Расходы бюджета Арзгирского муниципального округа (далее – местный бюджет), всего</t>
  </si>
  <si>
    <t>расходы на реализацию муниципальных программ Арзгирского муниципального округа,  всего</t>
  </si>
  <si>
    <t>Муниципальная программа "Развитие муниципального образования, дорожного хозяйства и  благоустройство Арзгирского муниципального округа "</t>
  </si>
  <si>
    <t>Муниципальная программа  «Развитие сельского хозяйства в Арзгирском муниципальном округе Ставропольского края»</t>
  </si>
  <si>
    <t>Муниципальная программа  «Модернизация экономики, улучшение инвестиционного климата в Арзгирском муниципальном округе Ставропольского края, развитие малого и среднего предпринимательства, потребительского рынка и качества предоставления государственных и муниципальных услуг»</t>
  </si>
  <si>
    <t>Муниципальная программа   «Молодёжь Арзгирского муниципального округа»</t>
  </si>
  <si>
    <t>Муниципальная программа "Управление финансами Арзгирского муниципального округа "</t>
  </si>
  <si>
    <t>Муниципальная программа  «Социальная поддержка граждан в Арзгирском округе»</t>
  </si>
  <si>
    <t>Приложение 1 
к  бюджетнму прогнозу Арзгирского муниципального округа на долгосрочный период</t>
  </si>
  <si>
    <t>Приложение 2
к бюджетному прогнозу Арзгирского муниципального округа на долгосрочный период</t>
  </si>
  <si>
    <t>Управляющий делами</t>
  </si>
  <si>
    <t>администрации Арзгирского муниципального округа</t>
  </si>
  <si>
    <t>В.Н. Шафорост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</si>
</sst>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0" fillId="0" borderId="0" xfId="0" applyAlignment="1"/>
    <xf numFmtId="0" fontId="1" fillId="0" borderId="4" xfId="0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/>
    <xf numFmtId="0" fontId="1" fillId="0" borderId="1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vertical="top" wrapText="1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0" fontId="1" fillId="0" borderId="3" xfId="0" applyFont="1" applyBorder="1" applyAlignment="1">
      <alignment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/>
    </xf>
    <xf numFmtId="0" fontId="2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0" xfId="0" applyFo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2" fillId="0" borderId="0" xfId="0" applyFont="1" applyBorder="1"/>
    <xf numFmtId="0" fontId="1" fillId="0" borderId="19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34"/>
  <sheetViews>
    <sheetView tabSelected="1" workbookViewId="0">
      <pane ySplit="5" topLeftCell="A27" activePane="bottomLeft" state="frozen"/>
      <selection pane="bottomLeft" activeCell="E34" sqref="E34"/>
    </sheetView>
  </sheetViews>
  <sheetFormatPr defaultRowHeight="15"/>
  <cols>
    <col min="1" max="1" width="23.42578125" customWidth="1"/>
    <col min="2" max="2" width="14" customWidth="1"/>
    <col min="3" max="3" width="13" customWidth="1"/>
    <col min="4" max="4" width="14.5703125" customWidth="1"/>
    <col min="5" max="5" width="12.42578125" customWidth="1"/>
    <col min="6" max="6" width="13" customWidth="1"/>
    <col min="7" max="7" width="12.5703125" customWidth="1"/>
    <col min="8" max="8" width="12.140625" customWidth="1"/>
    <col min="9" max="9" width="12" customWidth="1"/>
  </cols>
  <sheetData>
    <row r="1" spans="1:9" ht="81.75" customHeight="1">
      <c r="A1" s="7"/>
      <c r="B1" s="7"/>
      <c r="C1" s="7"/>
      <c r="D1" s="7"/>
      <c r="E1" s="7"/>
      <c r="F1" s="49" t="s">
        <v>39</v>
      </c>
      <c r="G1" s="50"/>
      <c r="H1" s="50"/>
      <c r="I1" s="50"/>
    </row>
    <row r="2" spans="1:9" ht="56.25" customHeight="1">
      <c r="A2" s="49" t="s">
        <v>24</v>
      </c>
      <c r="B2" s="51"/>
      <c r="C2" s="51"/>
      <c r="D2" s="51"/>
      <c r="E2" s="51"/>
      <c r="F2" s="51"/>
      <c r="G2" s="51"/>
      <c r="H2" s="51"/>
      <c r="I2" s="51"/>
    </row>
    <row r="3" spans="1:9" ht="10.5" customHeight="1" thickBot="1">
      <c r="A3" s="24"/>
      <c r="B3" s="25"/>
      <c r="C3" s="25"/>
      <c r="D3" s="25"/>
      <c r="E3" s="25"/>
      <c r="F3" s="25"/>
      <c r="G3" s="25"/>
      <c r="H3" s="25"/>
      <c r="I3" s="25"/>
    </row>
    <row r="4" spans="1:9" ht="36.75" customHeight="1" thickBot="1">
      <c r="A4" s="52" t="s">
        <v>0</v>
      </c>
      <c r="B4" s="54" t="s">
        <v>18</v>
      </c>
      <c r="C4" s="54"/>
      <c r="D4" s="54"/>
      <c r="E4" s="54"/>
      <c r="F4" s="54"/>
      <c r="G4" s="54"/>
      <c r="H4" s="54"/>
      <c r="I4" s="55"/>
    </row>
    <row r="5" spans="1:9" ht="30" customHeight="1">
      <c r="A5" s="70"/>
      <c r="B5" s="71">
        <v>2019</v>
      </c>
      <c r="C5" s="71">
        <v>2020</v>
      </c>
      <c r="D5" s="71">
        <v>2021</v>
      </c>
      <c r="E5" s="72">
        <v>2022</v>
      </c>
      <c r="F5" s="72">
        <v>2023</v>
      </c>
      <c r="G5" s="73">
        <v>2024</v>
      </c>
      <c r="H5" s="73">
        <v>2025</v>
      </c>
      <c r="I5" s="73">
        <v>2026</v>
      </c>
    </row>
    <row r="6" spans="1:9" ht="18.7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</row>
    <row r="7" spans="1:9" ht="18.75">
      <c r="A7" s="64" t="s">
        <v>22</v>
      </c>
      <c r="B7" s="64"/>
      <c r="C7" s="64"/>
      <c r="D7" s="64"/>
      <c r="E7" s="64"/>
      <c r="F7" s="64"/>
      <c r="G7" s="64"/>
      <c r="H7" s="64"/>
      <c r="I7" s="64"/>
    </row>
    <row r="8" spans="1:9" ht="18.75">
      <c r="A8" s="64" t="s">
        <v>25</v>
      </c>
      <c r="B8" s="64"/>
      <c r="C8" s="64"/>
      <c r="D8" s="64"/>
      <c r="E8" s="64"/>
      <c r="F8" s="64"/>
      <c r="G8" s="64"/>
      <c r="H8" s="64"/>
      <c r="I8" s="64"/>
    </row>
    <row r="9" spans="1:9" ht="18.75">
      <c r="A9" s="65" t="s">
        <v>1</v>
      </c>
      <c r="B9" s="41">
        <v>968.6</v>
      </c>
      <c r="C9" s="41">
        <v>1107.2</v>
      </c>
      <c r="D9" s="66">
        <v>1138.3</v>
      </c>
      <c r="E9" s="66">
        <v>1187.0999999999999</v>
      </c>
      <c r="F9" s="66">
        <v>1007.8</v>
      </c>
      <c r="G9" s="66">
        <v>1007.8</v>
      </c>
      <c r="H9" s="66">
        <v>1007.8</v>
      </c>
      <c r="I9" s="66">
        <v>1007.8</v>
      </c>
    </row>
    <row r="10" spans="1:9" ht="18.75">
      <c r="A10" s="65" t="s">
        <v>2</v>
      </c>
      <c r="B10" s="41">
        <v>1045.0999999999999</v>
      </c>
      <c r="C10" s="67">
        <v>1062.3</v>
      </c>
      <c r="D10" s="66">
        <v>1138.3</v>
      </c>
      <c r="E10" s="66">
        <v>1187.0999999999999</v>
      </c>
      <c r="F10" s="66">
        <v>1007.8</v>
      </c>
      <c r="G10" s="66">
        <v>1007.8</v>
      </c>
      <c r="H10" s="66">
        <v>1007.8</v>
      </c>
      <c r="I10" s="66">
        <v>1007.8</v>
      </c>
    </row>
    <row r="11" spans="1:9" ht="37.5">
      <c r="A11" s="65" t="s">
        <v>3</v>
      </c>
      <c r="B11" s="41">
        <f>B9-B10</f>
        <v>-76.499999999999886</v>
      </c>
      <c r="C11" s="41">
        <f>C9-C10</f>
        <v>44.900000000000091</v>
      </c>
      <c r="D11" s="66">
        <f t="shared" ref="D11:I11" si="0">D9-D10</f>
        <v>0</v>
      </c>
      <c r="E11" s="66">
        <f t="shared" si="0"/>
        <v>0</v>
      </c>
      <c r="F11" s="66">
        <f t="shared" si="0"/>
        <v>0</v>
      </c>
      <c r="G11" s="66">
        <f t="shared" si="0"/>
        <v>0</v>
      </c>
      <c r="H11" s="66">
        <f t="shared" si="0"/>
        <v>0</v>
      </c>
      <c r="I11" s="66">
        <f t="shared" si="0"/>
        <v>0</v>
      </c>
    </row>
    <row r="12" spans="1:9" ht="18.75">
      <c r="A12" s="56" t="s">
        <v>26</v>
      </c>
      <c r="B12" s="56"/>
      <c r="C12" s="56"/>
      <c r="D12" s="56"/>
      <c r="E12" s="56"/>
      <c r="F12" s="56"/>
      <c r="G12" s="56"/>
      <c r="H12" s="56"/>
      <c r="I12" s="56"/>
    </row>
    <row r="13" spans="1:9" ht="27" customHeight="1">
      <c r="A13" s="65" t="s">
        <v>4</v>
      </c>
      <c r="B13" s="66">
        <f t="shared" ref="B13:C13" si="1">B9</f>
        <v>968.6</v>
      </c>
      <c r="C13" s="66">
        <f t="shared" si="1"/>
        <v>1107.2</v>
      </c>
      <c r="D13" s="66">
        <f>D9</f>
        <v>1138.3</v>
      </c>
      <c r="E13" s="66">
        <f t="shared" ref="E13:I13" si="2">E9</f>
        <v>1187.0999999999999</v>
      </c>
      <c r="F13" s="66">
        <f t="shared" si="2"/>
        <v>1007.8</v>
      </c>
      <c r="G13" s="66">
        <f t="shared" si="2"/>
        <v>1007.8</v>
      </c>
      <c r="H13" s="66">
        <f t="shared" si="2"/>
        <v>1007.8</v>
      </c>
      <c r="I13" s="66">
        <f t="shared" si="2"/>
        <v>1007.8</v>
      </c>
    </row>
    <row r="14" spans="1:9" ht="59.25" customHeight="1">
      <c r="A14" s="65" t="s">
        <v>5</v>
      </c>
      <c r="B14" s="41">
        <v>192.4</v>
      </c>
      <c r="C14" s="41">
        <v>229.9</v>
      </c>
      <c r="D14" s="67">
        <v>210.3</v>
      </c>
      <c r="E14" s="67">
        <v>223.7</v>
      </c>
      <c r="F14" s="67">
        <v>230.6</v>
      </c>
      <c r="G14" s="67">
        <v>230.6</v>
      </c>
      <c r="H14" s="67">
        <v>230.6</v>
      </c>
      <c r="I14" s="67">
        <v>230.6</v>
      </c>
    </row>
    <row r="15" spans="1:9" ht="21.75" customHeight="1">
      <c r="A15" s="65" t="s">
        <v>6</v>
      </c>
      <c r="B15" s="41"/>
      <c r="C15" s="41"/>
      <c r="D15" s="41"/>
      <c r="E15" s="41"/>
      <c r="F15" s="41"/>
      <c r="G15" s="41"/>
      <c r="H15" s="41"/>
      <c r="I15" s="41"/>
    </row>
    <row r="16" spans="1:9" ht="48" customHeight="1">
      <c r="A16" s="65" t="s">
        <v>7</v>
      </c>
      <c r="B16" s="41">
        <v>5.3</v>
      </c>
      <c r="C16" s="41">
        <v>5.5</v>
      </c>
      <c r="D16" s="41">
        <v>1.5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</row>
    <row r="17" spans="1:9" ht="37.5">
      <c r="A17" s="65" t="s">
        <v>16</v>
      </c>
      <c r="B17" s="41">
        <v>92.6</v>
      </c>
      <c r="C17" s="67">
        <v>99.5</v>
      </c>
      <c r="D17" s="67">
        <v>99</v>
      </c>
      <c r="E17" s="41">
        <v>105.2</v>
      </c>
      <c r="F17" s="41">
        <v>110.6</v>
      </c>
      <c r="G17" s="41">
        <v>105.2</v>
      </c>
      <c r="H17" s="41">
        <v>110.6</v>
      </c>
      <c r="I17" s="41">
        <v>110.6</v>
      </c>
    </row>
    <row r="18" spans="1:9" ht="55.5" customHeight="1">
      <c r="A18" s="65" t="s">
        <v>8</v>
      </c>
      <c r="B18" s="41">
        <v>21.1</v>
      </c>
      <c r="C18" s="67">
        <v>18.2</v>
      </c>
      <c r="D18" s="41">
        <v>10.3</v>
      </c>
      <c r="E18" s="41">
        <v>16.100000000000001</v>
      </c>
      <c r="F18" s="41">
        <v>16.899999999999999</v>
      </c>
      <c r="G18" s="41">
        <v>16.100000000000001</v>
      </c>
      <c r="H18" s="41">
        <v>16.899999999999999</v>
      </c>
      <c r="I18" s="41">
        <v>16.899999999999999</v>
      </c>
    </row>
    <row r="19" spans="1:9" ht="44.25" customHeight="1">
      <c r="A19" s="65" t="s">
        <v>28</v>
      </c>
      <c r="B19" s="41">
        <v>22.7</v>
      </c>
      <c r="C19" s="41">
        <v>22.8</v>
      </c>
      <c r="D19" s="41">
        <v>22.9</v>
      </c>
      <c r="E19" s="41">
        <v>27.3</v>
      </c>
      <c r="F19" s="41">
        <v>28.1</v>
      </c>
      <c r="G19" s="41">
        <v>27.3</v>
      </c>
      <c r="H19" s="41">
        <v>28.1</v>
      </c>
      <c r="I19" s="41">
        <v>28.1</v>
      </c>
    </row>
    <row r="20" spans="1:9" ht="117.75" customHeight="1">
      <c r="A20" s="65" t="s">
        <v>29</v>
      </c>
      <c r="B20" s="41">
        <v>28.1</v>
      </c>
      <c r="C20" s="41">
        <v>58.6</v>
      </c>
      <c r="D20" s="67">
        <v>47.7</v>
      </c>
      <c r="E20" s="41">
        <v>47.7</v>
      </c>
      <c r="F20" s="41">
        <v>47.7</v>
      </c>
      <c r="G20" s="41">
        <v>47.7</v>
      </c>
      <c r="H20" s="41">
        <v>47.7</v>
      </c>
      <c r="I20" s="41">
        <v>47.7</v>
      </c>
    </row>
    <row r="21" spans="1:9" ht="56.25">
      <c r="A21" s="65" t="s">
        <v>9</v>
      </c>
      <c r="B21" s="67">
        <v>776.2</v>
      </c>
      <c r="C21" s="67">
        <v>939.1</v>
      </c>
      <c r="D21" s="67">
        <v>928</v>
      </c>
      <c r="E21" s="67">
        <v>963.4</v>
      </c>
      <c r="F21" s="67">
        <v>777.2</v>
      </c>
      <c r="G21" s="67">
        <v>777.2</v>
      </c>
      <c r="H21" s="67">
        <v>777.2</v>
      </c>
      <c r="I21" s="67">
        <v>777.2</v>
      </c>
    </row>
    <row r="22" spans="1:9" ht="18.75">
      <c r="A22" s="65" t="s">
        <v>6</v>
      </c>
      <c r="B22" s="41"/>
      <c r="C22" s="41"/>
      <c r="D22" s="41"/>
      <c r="E22" s="41"/>
      <c r="F22" s="41"/>
      <c r="G22" s="41"/>
      <c r="H22" s="41"/>
      <c r="I22" s="41"/>
    </row>
    <row r="23" spans="1:9" ht="84.75" customHeight="1">
      <c r="A23" s="65" t="s">
        <v>10</v>
      </c>
      <c r="B23" s="67">
        <v>138</v>
      </c>
      <c r="C23" s="67">
        <v>330.1</v>
      </c>
      <c r="D23" s="41">
        <v>290</v>
      </c>
      <c r="E23" s="67">
        <v>245.2</v>
      </c>
      <c r="F23" s="41">
        <v>241.4</v>
      </c>
      <c r="G23" s="41">
        <v>241.4</v>
      </c>
      <c r="H23" s="41">
        <v>241.4</v>
      </c>
      <c r="I23" s="41">
        <v>241.4</v>
      </c>
    </row>
    <row r="24" spans="1:9" ht="114.75" customHeight="1">
      <c r="A24" s="65" t="s">
        <v>11</v>
      </c>
      <c r="B24" s="67">
        <v>9.6999999999999993</v>
      </c>
      <c r="C24" s="67">
        <v>29.9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</row>
    <row r="25" spans="1:9" ht="33" customHeight="1">
      <c r="A25" s="65" t="s">
        <v>12</v>
      </c>
      <c r="B25" s="41">
        <v>1045.0999999999999</v>
      </c>
      <c r="C25" s="67">
        <v>1072</v>
      </c>
      <c r="D25" s="67">
        <f>D10</f>
        <v>1138.3</v>
      </c>
      <c r="E25" s="67">
        <f t="shared" ref="E25:I25" si="3">E10</f>
        <v>1187.0999999999999</v>
      </c>
      <c r="F25" s="67">
        <f t="shared" si="3"/>
        <v>1007.8</v>
      </c>
      <c r="G25" s="67">
        <f t="shared" si="3"/>
        <v>1007.8</v>
      </c>
      <c r="H25" s="67">
        <f t="shared" si="3"/>
        <v>1007.8</v>
      </c>
      <c r="I25" s="67">
        <f t="shared" si="3"/>
        <v>1007.8</v>
      </c>
    </row>
    <row r="26" spans="1:9" ht="25.5" customHeight="1">
      <c r="A26" s="65" t="s">
        <v>6</v>
      </c>
      <c r="B26" s="41"/>
      <c r="C26" s="41"/>
      <c r="D26" s="41"/>
      <c r="E26" s="41"/>
      <c r="F26" s="41"/>
      <c r="G26" s="41"/>
      <c r="H26" s="41"/>
      <c r="I26" s="41"/>
    </row>
    <row r="27" spans="1:9" ht="147" customHeight="1">
      <c r="A27" s="68" t="s">
        <v>21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</row>
    <row r="28" spans="1:9" ht="103.5" customHeight="1">
      <c r="A28" s="65" t="s">
        <v>27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</row>
    <row r="29" spans="1:9" ht="37.5">
      <c r="A29" s="65" t="s">
        <v>3</v>
      </c>
      <c r="B29" s="41">
        <f t="shared" ref="B29:I29" si="4">B13-B25</f>
        <v>-76.499999999999886</v>
      </c>
      <c r="C29" s="41">
        <f t="shared" si="4"/>
        <v>35.200000000000045</v>
      </c>
      <c r="D29" s="41">
        <f t="shared" si="4"/>
        <v>0</v>
      </c>
      <c r="E29" s="41">
        <f t="shared" si="4"/>
        <v>0</v>
      </c>
      <c r="F29" s="41">
        <f t="shared" si="4"/>
        <v>0</v>
      </c>
      <c r="G29" s="41">
        <f t="shared" si="4"/>
        <v>0</v>
      </c>
      <c r="H29" s="41">
        <f t="shared" si="4"/>
        <v>0</v>
      </c>
      <c r="I29" s="41">
        <f t="shared" si="4"/>
        <v>0</v>
      </c>
    </row>
    <row r="30" spans="1:9" ht="39.75" customHeight="1">
      <c r="A30" s="65" t="s">
        <v>14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</row>
    <row r="31" spans="1:9">
      <c r="A31" s="69"/>
      <c r="B31" s="69"/>
      <c r="C31" s="69"/>
      <c r="D31" s="69"/>
      <c r="E31" s="69"/>
      <c r="F31" s="69"/>
      <c r="G31" s="69"/>
      <c r="H31" s="69"/>
      <c r="I31" s="69"/>
    </row>
    <row r="32" spans="1:9">
      <c r="A32" s="7"/>
      <c r="B32" s="7"/>
      <c r="C32" s="7"/>
      <c r="D32" s="7"/>
      <c r="E32" s="7"/>
      <c r="F32" s="7"/>
      <c r="G32" s="7"/>
      <c r="H32" s="7"/>
      <c r="I32" s="7"/>
    </row>
    <row r="33" spans="1:5">
      <c r="A33" s="63" t="s">
        <v>41</v>
      </c>
      <c r="B33" s="63"/>
      <c r="C33" s="63"/>
      <c r="D33" s="63"/>
      <c r="E33" s="63"/>
    </row>
    <row r="34" spans="1:5">
      <c r="A34" s="63" t="s">
        <v>42</v>
      </c>
      <c r="B34" s="63"/>
      <c r="C34" s="63"/>
      <c r="D34" s="63"/>
      <c r="E34" s="63" t="s">
        <v>43</v>
      </c>
    </row>
  </sheetData>
  <mergeCells count="7">
    <mergeCell ref="A8:I8"/>
    <mergeCell ref="A12:I12"/>
    <mergeCell ref="A7:I7"/>
    <mergeCell ref="F1:I1"/>
    <mergeCell ref="A2:I2"/>
    <mergeCell ref="A4:A5"/>
    <mergeCell ref="B4:I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pane ySplit="2" topLeftCell="A3" activePane="bottomLeft" state="frozen"/>
      <selection pane="bottomLeft" activeCell="O15" sqref="O15"/>
    </sheetView>
  </sheetViews>
  <sheetFormatPr defaultRowHeight="15"/>
  <cols>
    <col min="1" max="1" width="21.7109375" customWidth="1"/>
    <col min="2" max="2" width="14" customWidth="1"/>
    <col min="3" max="3" width="13" customWidth="1"/>
    <col min="4" max="5" width="12.42578125" customWidth="1"/>
    <col min="6" max="6" width="13" customWidth="1"/>
    <col min="7" max="7" width="12.5703125" customWidth="1"/>
    <col min="8" max="8" width="12.140625" customWidth="1"/>
    <col min="9" max="9" width="12" customWidth="1"/>
  </cols>
  <sheetData>
    <row r="1" spans="1:9" ht="36.75" customHeight="1" thickBot="1">
      <c r="A1" s="52" t="s">
        <v>0</v>
      </c>
      <c r="B1" s="54" t="s">
        <v>18</v>
      </c>
      <c r="C1" s="54"/>
      <c r="D1" s="54"/>
      <c r="E1" s="54"/>
      <c r="F1" s="54"/>
      <c r="G1" s="54"/>
      <c r="H1" s="54"/>
      <c r="I1" s="55"/>
    </row>
    <row r="2" spans="1:9" ht="30" customHeight="1" thickBot="1">
      <c r="A2" s="53"/>
      <c r="B2" s="8">
        <v>2019</v>
      </c>
      <c r="C2" s="8">
        <v>2020</v>
      </c>
      <c r="D2" s="8">
        <v>2021</v>
      </c>
      <c r="E2" s="9">
        <v>2022</v>
      </c>
      <c r="F2" s="9">
        <v>2023</v>
      </c>
      <c r="G2" s="10">
        <v>2024</v>
      </c>
      <c r="H2" s="10">
        <v>2025</v>
      </c>
      <c r="I2" s="10">
        <v>2026</v>
      </c>
    </row>
    <row r="3" spans="1:9" ht="19.5" thickBot="1">
      <c r="A3" s="11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  <c r="I3" s="13">
        <v>9</v>
      </c>
    </row>
    <row r="4" spans="1:9" ht="18.75">
      <c r="A4" s="46" t="s">
        <v>23</v>
      </c>
      <c r="B4" s="47"/>
      <c r="C4" s="47"/>
      <c r="D4" s="47"/>
      <c r="E4" s="47"/>
      <c r="F4" s="47"/>
      <c r="G4" s="47"/>
      <c r="H4" s="47"/>
      <c r="I4" s="48"/>
    </row>
    <row r="5" spans="1:9" ht="18.75">
      <c r="A5" s="42" t="s">
        <v>25</v>
      </c>
      <c r="B5" s="42"/>
      <c r="C5" s="42"/>
      <c r="D5" s="42"/>
      <c r="E5" s="42"/>
      <c r="F5" s="42"/>
      <c r="G5" s="42"/>
      <c r="H5" s="42"/>
      <c r="I5" s="42"/>
    </row>
    <row r="6" spans="1:9" ht="18.75">
      <c r="A6" s="2" t="s">
        <v>1</v>
      </c>
      <c r="B6" s="3">
        <f>'прил 1 базовый)'!B9</f>
        <v>968.6</v>
      </c>
      <c r="C6" s="3">
        <f>'прил 1 базовый)'!C9</f>
        <v>1107.2</v>
      </c>
      <c r="D6" s="3">
        <f>'прил 1 базовый)'!D9</f>
        <v>1138.3</v>
      </c>
      <c r="E6" s="3">
        <f>'прил 1 базовый)'!E9</f>
        <v>1187.0999999999999</v>
      </c>
      <c r="F6" s="3">
        <f>'прил 1 базовый)'!F9</f>
        <v>1007.8</v>
      </c>
      <c r="G6" s="3">
        <f>'прил 1 базовый)'!G9</f>
        <v>1007.8</v>
      </c>
      <c r="H6" s="3">
        <f>'прил 1 базовый)'!H9</f>
        <v>1007.8</v>
      </c>
      <c r="I6" s="3">
        <f>'прил 1 базовый)'!I9</f>
        <v>1007.8</v>
      </c>
    </row>
    <row r="7" spans="1:9" ht="18.75">
      <c r="A7" s="2" t="s">
        <v>2</v>
      </c>
      <c r="B7" s="3">
        <f>'прил 1 базовый)'!B10</f>
        <v>1045.0999999999999</v>
      </c>
      <c r="C7" s="3">
        <f>'прил 1 базовый)'!C10</f>
        <v>1062.3</v>
      </c>
      <c r="D7" s="3">
        <f>'прил 1 базовый)'!D10</f>
        <v>1138.3</v>
      </c>
      <c r="E7" s="3">
        <f>'прил 1 базовый)'!E10</f>
        <v>1187.0999999999999</v>
      </c>
      <c r="F7" s="3">
        <f>'прил 1 базовый)'!F10</f>
        <v>1007.8</v>
      </c>
      <c r="G7" s="3">
        <f>'прил 1 базовый)'!G10</f>
        <v>1007.8</v>
      </c>
      <c r="H7" s="3">
        <f>'прил 1 базовый)'!H10</f>
        <v>1007.8</v>
      </c>
      <c r="I7" s="3">
        <f>'прил 1 базовый)'!I10</f>
        <v>1007.8</v>
      </c>
    </row>
    <row r="8" spans="1:9" ht="37.5">
      <c r="A8" s="2" t="s">
        <v>3</v>
      </c>
      <c r="B8" s="3">
        <f>'прил 1 базовый)'!B11</f>
        <v>-76.499999999999886</v>
      </c>
      <c r="C8" s="3">
        <f>'прил 1 базовый)'!C11</f>
        <v>44.900000000000091</v>
      </c>
      <c r="D8" s="3">
        <f>'прил 1 базовый)'!D11</f>
        <v>0</v>
      </c>
      <c r="E8" s="3">
        <f>'прил 1 базовый)'!E11</f>
        <v>0</v>
      </c>
      <c r="F8" s="3">
        <f>'прил 1 базовый)'!F11</f>
        <v>0</v>
      </c>
      <c r="G8" s="3">
        <f>'прил 1 базовый)'!G11</f>
        <v>0</v>
      </c>
      <c r="H8" s="3">
        <f>'прил 1 базовый)'!H11</f>
        <v>0</v>
      </c>
      <c r="I8" s="3">
        <f>'прил 1 базовый)'!I11</f>
        <v>0</v>
      </c>
    </row>
    <row r="9" spans="1:9" ht="18.75">
      <c r="A9" s="43" t="s">
        <v>26</v>
      </c>
      <c r="B9" s="44"/>
      <c r="C9" s="44"/>
      <c r="D9" s="44"/>
      <c r="E9" s="44"/>
      <c r="F9" s="44"/>
      <c r="G9" s="44"/>
      <c r="H9" s="44"/>
      <c r="I9" s="45"/>
    </row>
    <row r="10" spans="1:9" ht="27" customHeight="1">
      <c r="A10" s="2" t="s">
        <v>4</v>
      </c>
      <c r="B10" s="3">
        <f>'прил 1 базовый)'!B13</f>
        <v>968.6</v>
      </c>
      <c r="C10" s="3">
        <f>'прил 1 базовый)'!C13</f>
        <v>1107.2</v>
      </c>
      <c r="D10" s="3">
        <f>'прил 1 базовый)'!D13</f>
        <v>1138.3</v>
      </c>
      <c r="E10" s="3">
        <f>'прил 1 базовый)'!E13</f>
        <v>1187.0999999999999</v>
      </c>
      <c r="F10" s="3">
        <f>'прил 1 базовый)'!F13</f>
        <v>1007.8</v>
      </c>
      <c r="G10" s="3">
        <f>'прил 1 базовый)'!G13</f>
        <v>1007.8</v>
      </c>
      <c r="H10" s="3">
        <f>'прил 1 базовый)'!H13</f>
        <v>1007.8</v>
      </c>
      <c r="I10" s="3">
        <f>'прил 1 базовый)'!I13</f>
        <v>1007.8</v>
      </c>
    </row>
    <row r="11" spans="1:9" ht="59.25" customHeight="1">
      <c r="A11" s="2" t="s">
        <v>5</v>
      </c>
      <c r="B11" s="3">
        <f>'прил 1 базовый)'!B14</f>
        <v>192.4</v>
      </c>
      <c r="C11" s="3">
        <f>'прил 1 базовый)'!C14</f>
        <v>229.9</v>
      </c>
      <c r="D11" s="3">
        <f>'прил 1 базовый)'!D14</f>
        <v>210.3</v>
      </c>
      <c r="E11" s="3">
        <f>'прил 1 базовый)'!E14</f>
        <v>223.7</v>
      </c>
      <c r="F11" s="3">
        <f>'прил 1 базовый)'!F14</f>
        <v>230.6</v>
      </c>
      <c r="G11" s="3">
        <f>'прил 1 базовый)'!G14</f>
        <v>230.6</v>
      </c>
      <c r="H11" s="3">
        <f>'прил 1 базовый)'!H14</f>
        <v>230.6</v>
      </c>
      <c r="I11" s="3">
        <f>'прил 1 базовый)'!I14</f>
        <v>230.6</v>
      </c>
    </row>
    <row r="12" spans="1:9" ht="30" customHeight="1">
      <c r="A12" s="2" t="s">
        <v>6</v>
      </c>
      <c r="B12" s="3">
        <f>'прил 1 базовый)'!B15</f>
        <v>0</v>
      </c>
      <c r="C12" s="3">
        <f>'прил 1 базовый)'!C15</f>
        <v>0</v>
      </c>
      <c r="D12" s="3">
        <f>'прил 1 базовый)'!D15</f>
        <v>0</v>
      </c>
      <c r="E12" s="3">
        <f>'прил 1 базовый)'!E15</f>
        <v>0</v>
      </c>
      <c r="F12" s="3">
        <f>'прил 1 базовый)'!F15</f>
        <v>0</v>
      </c>
      <c r="G12" s="3">
        <f>'прил 1 базовый)'!G15</f>
        <v>0</v>
      </c>
      <c r="H12" s="3">
        <f>'прил 1 базовый)'!H15</f>
        <v>0</v>
      </c>
      <c r="I12" s="3">
        <f>'прил 1 базовый)'!I15</f>
        <v>0</v>
      </c>
    </row>
    <row r="13" spans="1:9" ht="48" customHeight="1">
      <c r="A13" s="2" t="s">
        <v>7</v>
      </c>
      <c r="B13" s="3">
        <f>'прил 1 базовый)'!B16</f>
        <v>5.3</v>
      </c>
      <c r="C13" s="3">
        <f>'прил 1 базовый)'!C16</f>
        <v>5.5</v>
      </c>
      <c r="D13" s="3">
        <f>'прил 1 базовый)'!D16</f>
        <v>1.5</v>
      </c>
      <c r="E13" s="3">
        <f>'прил 1 базовый)'!E16</f>
        <v>0</v>
      </c>
      <c r="F13" s="3">
        <f>'прил 1 базовый)'!F16</f>
        <v>0</v>
      </c>
      <c r="G13" s="3">
        <f>'прил 1 базовый)'!G16</f>
        <v>0</v>
      </c>
      <c r="H13" s="3">
        <f>'прил 1 базовый)'!H16</f>
        <v>0</v>
      </c>
      <c r="I13" s="3">
        <f>'прил 1 базовый)'!I16</f>
        <v>0</v>
      </c>
    </row>
    <row r="14" spans="1:9" ht="37.5">
      <c r="A14" s="2" t="s">
        <v>16</v>
      </c>
      <c r="B14" s="3">
        <f>'прил 1 базовый)'!B17</f>
        <v>92.6</v>
      </c>
      <c r="C14" s="3">
        <f>'прил 1 базовый)'!C17</f>
        <v>99.5</v>
      </c>
      <c r="D14" s="3">
        <f>'прил 1 базовый)'!D17</f>
        <v>99</v>
      </c>
      <c r="E14" s="3">
        <f>'прил 1 базовый)'!E17</f>
        <v>105.2</v>
      </c>
      <c r="F14" s="3">
        <f>'прил 1 базовый)'!F17</f>
        <v>110.6</v>
      </c>
      <c r="G14" s="3">
        <f>'прил 1 базовый)'!G17</f>
        <v>105.2</v>
      </c>
      <c r="H14" s="3">
        <f>'прил 1 базовый)'!H17</f>
        <v>110.6</v>
      </c>
      <c r="I14" s="3">
        <f>'прил 1 базовый)'!I17</f>
        <v>110.6</v>
      </c>
    </row>
    <row r="15" spans="1:9" ht="57" customHeight="1">
      <c r="A15" s="2" t="s">
        <v>8</v>
      </c>
      <c r="B15" s="3">
        <f>'прил 1 базовый)'!B18</f>
        <v>21.1</v>
      </c>
      <c r="C15" s="3">
        <f>'прил 1 базовый)'!C18</f>
        <v>18.2</v>
      </c>
      <c r="D15" s="3">
        <f>'прил 1 базовый)'!D18</f>
        <v>10.3</v>
      </c>
      <c r="E15" s="3">
        <f>'прил 1 базовый)'!E18</f>
        <v>16.100000000000001</v>
      </c>
      <c r="F15" s="3">
        <f>'прил 1 базовый)'!F18</f>
        <v>16.899999999999999</v>
      </c>
      <c r="G15" s="3">
        <f>'прил 1 базовый)'!G18</f>
        <v>16.100000000000001</v>
      </c>
      <c r="H15" s="3">
        <f>'прил 1 базовый)'!H18</f>
        <v>16.899999999999999</v>
      </c>
      <c r="I15" s="3">
        <f>'прил 1 базовый)'!I18</f>
        <v>16.899999999999999</v>
      </c>
    </row>
    <row r="16" spans="1:9" ht="47.25" customHeight="1">
      <c r="A16" s="2" t="s">
        <v>28</v>
      </c>
      <c r="B16" s="3">
        <f>'прил 1 базовый)'!B19</f>
        <v>22.7</v>
      </c>
      <c r="C16" s="3">
        <f>'прил 1 базовый)'!C19</f>
        <v>22.8</v>
      </c>
      <c r="D16" s="3">
        <f>'прил 1 базовый)'!D19</f>
        <v>22.9</v>
      </c>
      <c r="E16" s="3">
        <f>'прил 1 базовый)'!E19</f>
        <v>27.3</v>
      </c>
      <c r="F16" s="3">
        <f>'прил 1 базовый)'!F19</f>
        <v>28.1</v>
      </c>
      <c r="G16" s="3">
        <f>'прил 1 базовый)'!G19</f>
        <v>27.3</v>
      </c>
      <c r="H16" s="3">
        <f>'прил 1 базовый)'!H19</f>
        <v>28.1</v>
      </c>
      <c r="I16" s="3">
        <f>'прил 1 базовый)'!I19</f>
        <v>28.1</v>
      </c>
    </row>
    <row r="17" spans="1:9" ht="115.5" customHeight="1">
      <c r="A17" s="2" t="s">
        <v>29</v>
      </c>
      <c r="B17" s="3">
        <f>'прил 1 базовый)'!B20</f>
        <v>28.1</v>
      </c>
      <c r="C17" s="3">
        <f>'прил 1 базовый)'!C20</f>
        <v>58.6</v>
      </c>
      <c r="D17" s="3">
        <f>'прил 1 базовый)'!D20</f>
        <v>47.7</v>
      </c>
      <c r="E17" s="3">
        <f>'прил 1 базовый)'!E20</f>
        <v>47.7</v>
      </c>
      <c r="F17" s="3">
        <f>'прил 1 базовый)'!F20</f>
        <v>47.7</v>
      </c>
      <c r="G17" s="3">
        <f>'прил 1 базовый)'!G20</f>
        <v>47.7</v>
      </c>
      <c r="H17" s="3">
        <f>'прил 1 базовый)'!H20</f>
        <v>47.7</v>
      </c>
      <c r="I17" s="3">
        <f>'прил 1 базовый)'!I20</f>
        <v>47.7</v>
      </c>
    </row>
    <row r="18" spans="1:9" ht="56.25">
      <c r="A18" s="2" t="s">
        <v>9</v>
      </c>
      <c r="B18" s="3">
        <f>'прил 1 базовый)'!B21</f>
        <v>776.2</v>
      </c>
      <c r="C18" s="3">
        <f>'прил 1 базовый)'!C21</f>
        <v>939.1</v>
      </c>
      <c r="D18" s="3">
        <f>'прил 1 базовый)'!D21</f>
        <v>928</v>
      </c>
      <c r="E18" s="3">
        <f>'прил 1 базовый)'!E21</f>
        <v>963.4</v>
      </c>
      <c r="F18" s="3">
        <f>'прил 1 базовый)'!F21</f>
        <v>777.2</v>
      </c>
      <c r="G18" s="3">
        <f>'прил 1 базовый)'!G21</f>
        <v>777.2</v>
      </c>
      <c r="H18" s="3">
        <f>'прил 1 базовый)'!H21</f>
        <v>777.2</v>
      </c>
      <c r="I18" s="3">
        <f>'прил 1 базовый)'!I21</f>
        <v>777.2</v>
      </c>
    </row>
    <row r="19" spans="1:9" ht="18.75">
      <c r="A19" s="2" t="s">
        <v>6</v>
      </c>
      <c r="B19" s="3">
        <f>'прил 1 базовый)'!B22</f>
        <v>0</v>
      </c>
      <c r="C19" s="3">
        <f>'прил 1 базовый)'!C22</f>
        <v>0</v>
      </c>
      <c r="D19" s="3">
        <f>'прил 1 базовый)'!D22</f>
        <v>0</v>
      </c>
      <c r="E19" s="3">
        <f>'прил 1 базовый)'!E22</f>
        <v>0</v>
      </c>
      <c r="F19" s="3">
        <f>'прил 1 базовый)'!F22</f>
        <v>0</v>
      </c>
      <c r="G19" s="3">
        <f>'прил 1 базовый)'!G22</f>
        <v>0</v>
      </c>
      <c r="H19" s="3">
        <f>'прил 1 базовый)'!H22</f>
        <v>0</v>
      </c>
      <c r="I19" s="3">
        <f>'прил 1 базовый)'!I22</f>
        <v>0</v>
      </c>
    </row>
    <row r="20" spans="1:9" ht="78.75" customHeight="1">
      <c r="A20" s="2" t="s">
        <v>10</v>
      </c>
      <c r="B20" s="3">
        <f>'прил 1 базовый)'!B23</f>
        <v>138</v>
      </c>
      <c r="C20" s="3">
        <f>'прил 1 базовый)'!C23</f>
        <v>330.1</v>
      </c>
      <c r="D20" s="3">
        <f>'прил 1 базовый)'!D23</f>
        <v>290</v>
      </c>
      <c r="E20" s="3">
        <f>'прил 1 базовый)'!E23</f>
        <v>245.2</v>
      </c>
      <c r="F20" s="3">
        <f>'прил 1 базовый)'!F23</f>
        <v>241.4</v>
      </c>
      <c r="G20" s="3">
        <f>'прил 1 базовый)'!G23</f>
        <v>241.4</v>
      </c>
      <c r="H20" s="3">
        <f>'прил 1 базовый)'!H23</f>
        <v>241.4</v>
      </c>
      <c r="I20" s="3">
        <f>'прил 1 базовый)'!I23</f>
        <v>241.4</v>
      </c>
    </row>
    <row r="21" spans="1:9" ht="111.75" customHeight="1">
      <c r="A21" s="2" t="s">
        <v>11</v>
      </c>
      <c r="B21" s="3">
        <f>'прил 1 базовый)'!B24</f>
        <v>9.6999999999999993</v>
      </c>
      <c r="C21" s="3">
        <f>'прил 1 базовый)'!C24</f>
        <v>29.9</v>
      </c>
      <c r="D21" s="3">
        <f>'прил 1 базовый)'!D24</f>
        <v>0</v>
      </c>
      <c r="E21" s="3">
        <f>'прил 1 базовый)'!E24</f>
        <v>0</v>
      </c>
      <c r="F21" s="3">
        <f>'прил 1 базовый)'!F24</f>
        <v>0</v>
      </c>
      <c r="G21" s="3">
        <f>'прил 1 базовый)'!G24</f>
        <v>0</v>
      </c>
      <c r="H21" s="3">
        <f>'прил 1 базовый)'!H24</f>
        <v>0</v>
      </c>
      <c r="I21" s="3">
        <f>'прил 1 базовый)'!I24</f>
        <v>0</v>
      </c>
    </row>
    <row r="22" spans="1:9" ht="33" customHeight="1">
      <c r="A22" s="2" t="s">
        <v>12</v>
      </c>
      <c r="B22" s="3">
        <f>'прил 1 базовый)'!B25</f>
        <v>1045.0999999999999</v>
      </c>
      <c r="C22" s="3">
        <f>'прил 1 базовый)'!C25</f>
        <v>1072</v>
      </c>
      <c r="D22" s="3">
        <f>'прил 1 базовый)'!D25</f>
        <v>1138.3</v>
      </c>
      <c r="E22" s="3">
        <f>'прил 1 базовый)'!E25</f>
        <v>1187.0999999999999</v>
      </c>
      <c r="F22" s="3">
        <f>'прил 1 базовый)'!F25</f>
        <v>1007.8</v>
      </c>
      <c r="G22" s="3">
        <f>'прил 1 базовый)'!G25</f>
        <v>1007.8</v>
      </c>
      <c r="H22" s="3">
        <f>'прил 1 базовый)'!H25</f>
        <v>1007.8</v>
      </c>
      <c r="I22" s="3">
        <f>'прил 1 базовый)'!I25</f>
        <v>1007.8</v>
      </c>
    </row>
    <row r="23" spans="1:9" ht="25.5" customHeight="1">
      <c r="A23" s="2" t="s">
        <v>6</v>
      </c>
      <c r="B23" s="30"/>
      <c r="C23" s="30"/>
      <c r="D23" s="30"/>
      <c r="E23" s="30"/>
      <c r="F23" s="30"/>
      <c r="G23" s="30"/>
      <c r="H23" s="30"/>
      <c r="I23" s="31"/>
    </row>
    <row r="24" spans="1:9" ht="158.25" customHeight="1">
      <c r="A24" s="26" t="s">
        <v>21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5">
        <v>0</v>
      </c>
    </row>
    <row r="25" spans="1:9" ht="120.75" customHeight="1">
      <c r="A25" s="2" t="s">
        <v>13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5">
        <v>0</v>
      </c>
    </row>
    <row r="26" spans="1:9" ht="37.5">
      <c r="A26" s="2" t="s">
        <v>3</v>
      </c>
      <c r="B26" s="30">
        <f>B10-B22</f>
        <v>-76.499999999999886</v>
      </c>
      <c r="C26" s="30">
        <f t="shared" ref="C26:I26" si="0">C10-C22</f>
        <v>35.200000000000045</v>
      </c>
      <c r="D26" s="30">
        <f t="shared" si="0"/>
        <v>0</v>
      </c>
      <c r="E26" s="30">
        <f t="shared" si="0"/>
        <v>0</v>
      </c>
      <c r="F26" s="30">
        <f t="shared" si="0"/>
        <v>0</v>
      </c>
      <c r="G26" s="30">
        <f t="shared" si="0"/>
        <v>0</v>
      </c>
      <c r="H26" s="30">
        <f t="shared" si="0"/>
        <v>0</v>
      </c>
      <c r="I26" s="31">
        <f t="shared" si="0"/>
        <v>0</v>
      </c>
    </row>
    <row r="27" spans="1:9" ht="39.75" customHeight="1" thickBot="1">
      <c r="A27" s="4" t="s">
        <v>14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27">
        <v>0</v>
      </c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>
      <c r="A29" s="7"/>
      <c r="B29" s="7"/>
      <c r="C29" s="7"/>
      <c r="D29" s="7"/>
      <c r="E29" s="7"/>
      <c r="F29" s="7"/>
      <c r="G29" s="7"/>
      <c r="H29" s="7"/>
      <c r="I29" s="7"/>
    </row>
    <row r="30" spans="1:9" ht="31.5" customHeight="1">
      <c r="A30" s="56"/>
      <c r="B30" s="56"/>
      <c r="C30" s="56"/>
      <c r="D30" s="56"/>
      <c r="E30" s="56"/>
      <c r="F30" s="56"/>
      <c r="G30" s="56"/>
      <c r="H30" s="56"/>
      <c r="I30" s="56"/>
    </row>
  </sheetData>
  <mergeCells count="6">
    <mergeCell ref="A30:I30"/>
    <mergeCell ref="A5:I5"/>
    <mergeCell ref="A9:I9"/>
    <mergeCell ref="B1:I1"/>
    <mergeCell ref="A1:A2"/>
    <mergeCell ref="A4:I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I25"/>
  <sheetViews>
    <sheetView topLeftCell="A16" workbookViewId="0">
      <selection activeCell="M12" sqref="M12"/>
    </sheetView>
  </sheetViews>
  <sheetFormatPr defaultRowHeight="15"/>
  <cols>
    <col min="1" max="1" width="41.85546875" customWidth="1"/>
    <col min="2" max="3" width="11.42578125" customWidth="1"/>
    <col min="4" max="4" width="10.42578125" customWidth="1"/>
    <col min="5" max="5" width="10.85546875" customWidth="1"/>
    <col min="6" max="6" width="11.7109375" customWidth="1"/>
  </cols>
  <sheetData>
    <row r="1" spans="1:9" ht="79.5" customHeight="1">
      <c r="A1" s="7"/>
      <c r="B1" s="7"/>
      <c r="C1" s="7"/>
      <c r="D1" s="7"/>
      <c r="E1" s="7"/>
      <c r="F1" s="49" t="s">
        <v>40</v>
      </c>
      <c r="G1" s="50"/>
      <c r="H1" s="50"/>
      <c r="I1" s="50"/>
    </row>
    <row r="2" spans="1:9" ht="45" customHeight="1">
      <c r="A2" s="49" t="s">
        <v>30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14"/>
      <c r="B3" s="7"/>
      <c r="C3" s="7"/>
      <c r="D3" s="7"/>
      <c r="E3" s="7"/>
      <c r="F3" s="7"/>
      <c r="G3" s="7"/>
      <c r="H3" s="7"/>
      <c r="I3" s="7"/>
    </row>
    <row r="4" spans="1:9" ht="18.75">
      <c r="A4" s="60"/>
      <c r="B4" s="59" t="s">
        <v>17</v>
      </c>
      <c r="C4" s="59"/>
      <c r="D4" s="59"/>
      <c r="E4" s="59"/>
      <c r="F4" s="59"/>
      <c r="G4" s="59"/>
      <c r="H4" s="59"/>
      <c r="I4" s="59"/>
    </row>
    <row r="5" spans="1:9" ht="18.75">
      <c r="A5" s="60"/>
      <c r="B5" s="33">
        <v>2019</v>
      </c>
      <c r="C5" s="33">
        <v>2020</v>
      </c>
      <c r="D5" s="33">
        <v>2021</v>
      </c>
      <c r="E5" s="32">
        <v>2022</v>
      </c>
      <c r="F5" s="32">
        <v>2023</v>
      </c>
      <c r="G5" s="32">
        <v>2024</v>
      </c>
      <c r="H5" s="32">
        <v>2025</v>
      </c>
      <c r="I5" s="32">
        <v>2026</v>
      </c>
    </row>
    <row r="6" spans="1:9" ht="18.75">
      <c r="A6" s="6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9">
        <v>7</v>
      </c>
      <c r="H6" s="29">
        <v>8</v>
      </c>
      <c r="I6" s="29">
        <v>9</v>
      </c>
    </row>
    <row r="7" spans="1:9" ht="69.75" customHeight="1">
      <c r="A7" s="36" t="s">
        <v>31</v>
      </c>
      <c r="B7" s="37">
        <f>'прил 1 базовый)'!B10</f>
        <v>1045.0999999999999</v>
      </c>
      <c r="C7" s="3">
        <f>'прил 1 базовый)'!C10</f>
        <v>1062.3</v>
      </c>
      <c r="D7" s="37">
        <f>'прил 1 базовый)'!D10</f>
        <v>1138.3</v>
      </c>
      <c r="E7" s="37">
        <f>'прил 1 базовый)'!E10</f>
        <v>1187.0999999999999</v>
      </c>
      <c r="F7" s="37">
        <f>'прил 1 базовый)'!F10</f>
        <v>1007.8</v>
      </c>
      <c r="G7" s="37">
        <f>'прил 1 базовый)'!G10</f>
        <v>1007.8</v>
      </c>
      <c r="H7" s="37">
        <f>'прил 1 базовый)'!H10</f>
        <v>1007.8</v>
      </c>
      <c r="I7" s="37">
        <f>'прил 1 базовый)'!I10</f>
        <v>1007.8</v>
      </c>
    </row>
    <row r="8" spans="1:9" ht="18.75">
      <c r="A8" s="15" t="s">
        <v>6</v>
      </c>
      <c r="B8" s="39"/>
      <c r="C8" s="39"/>
      <c r="D8" s="39"/>
      <c r="E8" s="39"/>
      <c r="F8" s="39"/>
      <c r="G8" s="16"/>
      <c r="H8" s="16"/>
      <c r="I8" s="16"/>
    </row>
    <row r="9" spans="1:9" ht="59.25" customHeight="1">
      <c r="A9" s="61" t="s">
        <v>32</v>
      </c>
      <c r="B9" s="58">
        <f t="shared" ref="B9:C9" si="0">SUM(B12:B19)</f>
        <v>728</v>
      </c>
      <c r="C9" s="58">
        <f t="shared" si="0"/>
        <v>894</v>
      </c>
      <c r="D9" s="57">
        <f>SUM(D12:D19)</f>
        <v>1053.7000000000003</v>
      </c>
      <c r="E9" s="57">
        <f t="shared" ref="E9:I9" si="1">SUM(E12:E19)</f>
        <v>1128.7</v>
      </c>
      <c r="F9" s="57">
        <f t="shared" si="1"/>
        <v>949.9</v>
      </c>
      <c r="G9" s="57">
        <f t="shared" si="1"/>
        <v>949.9</v>
      </c>
      <c r="H9" s="58">
        <f t="shared" si="1"/>
        <v>949.9</v>
      </c>
      <c r="I9" s="58">
        <f t="shared" si="1"/>
        <v>949.9</v>
      </c>
    </row>
    <row r="10" spans="1:9" ht="15" customHeight="1">
      <c r="A10" s="62"/>
      <c r="B10" s="58"/>
      <c r="C10" s="58"/>
      <c r="D10" s="57"/>
      <c r="E10" s="57"/>
      <c r="F10" s="57"/>
      <c r="G10" s="57"/>
      <c r="H10" s="58"/>
      <c r="I10" s="58"/>
    </row>
    <row r="11" spans="1:9" ht="18.75">
      <c r="A11" s="15" t="s">
        <v>15</v>
      </c>
      <c r="B11" s="39"/>
      <c r="C11" s="39"/>
      <c r="D11" s="38"/>
      <c r="E11" s="38"/>
      <c r="F11" s="38"/>
      <c r="G11" s="17"/>
      <c r="H11" s="16"/>
      <c r="I11" s="16"/>
    </row>
    <row r="12" spans="1:9" ht="81.75" customHeight="1">
      <c r="A12" s="18" t="s">
        <v>34</v>
      </c>
      <c r="B12" s="39">
        <v>6.2</v>
      </c>
      <c r="C12" s="39">
        <v>6.3</v>
      </c>
      <c r="D12" s="38">
        <v>0</v>
      </c>
      <c r="E12" s="38">
        <v>0</v>
      </c>
      <c r="F12" s="38">
        <v>0</v>
      </c>
      <c r="G12" s="19">
        <v>0</v>
      </c>
      <c r="H12" s="20">
        <v>0</v>
      </c>
      <c r="I12" s="20">
        <v>0</v>
      </c>
    </row>
    <row r="13" spans="1:9" ht="120" customHeight="1">
      <c r="A13" s="26" t="s">
        <v>33</v>
      </c>
      <c r="B13" s="39">
        <v>0</v>
      </c>
      <c r="C13" s="39">
        <v>0</v>
      </c>
      <c r="D13" s="38">
        <v>71.3</v>
      </c>
      <c r="E13" s="38">
        <v>65.8</v>
      </c>
      <c r="F13" s="38">
        <v>65.8</v>
      </c>
      <c r="G13" s="38">
        <v>65.8</v>
      </c>
      <c r="H13" s="38">
        <v>65.8</v>
      </c>
      <c r="I13" s="38">
        <v>65.8</v>
      </c>
    </row>
    <row r="14" spans="1:9" ht="229.5" customHeight="1">
      <c r="A14" s="18" t="s">
        <v>35</v>
      </c>
      <c r="B14" s="39">
        <v>8.1999999999999993</v>
      </c>
      <c r="C14" s="39">
        <v>8.1999999999999993</v>
      </c>
      <c r="D14" s="38">
        <v>7.6</v>
      </c>
      <c r="E14" s="38">
        <v>7.6</v>
      </c>
      <c r="F14" s="38">
        <v>7.6</v>
      </c>
      <c r="G14" s="38">
        <v>7.6</v>
      </c>
      <c r="H14" s="38">
        <v>7.6</v>
      </c>
      <c r="I14" s="38">
        <v>7.6</v>
      </c>
    </row>
    <row r="15" spans="1:9" ht="70.5" customHeight="1">
      <c r="A15" s="18" t="s">
        <v>36</v>
      </c>
      <c r="B15" s="39">
        <v>0.4</v>
      </c>
      <c r="C15" s="39">
        <v>0.5</v>
      </c>
      <c r="D15" s="38">
        <v>5</v>
      </c>
      <c r="E15" s="38">
        <v>5</v>
      </c>
      <c r="F15" s="38">
        <v>5</v>
      </c>
      <c r="G15" s="38">
        <v>5</v>
      </c>
      <c r="H15" s="38">
        <v>5</v>
      </c>
      <c r="I15" s="38">
        <v>5</v>
      </c>
    </row>
    <row r="16" spans="1:9" ht="81" customHeight="1">
      <c r="A16" s="18" t="s">
        <v>37</v>
      </c>
      <c r="B16" s="39">
        <v>50.6</v>
      </c>
      <c r="C16" s="39">
        <v>69.3</v>
      </c>
      <c r="D16" s="38">
        <v>30.3</v>
      </c>
      <c r="E16" s="38">
        <v>30.1</v>
      </c>
      <c r="F16" s="38">
        <v>30.1</v>
      </c>
      <c r="G16" s="38">
        <v>30.1</v>
      </c>
      <c r="H16" s="38">
        <v>30.1</v>
      </c>
      <c r="I16" s="38">
        <v>30.1</v>
      </c>
    </row>
    <row r="17" spans="1:9" ht="111.75" customHeight="1">
      <c r="A17" s="21" t="s">
        <v>20</v>
      </c>
      <c r="B17" s="39">
        <v>491.5</v>
      </c>
      <c r="C17" s="39">
        <v>490.3</v>
      </c>
      <c r="D17" s="38">
        <v>601.70000000000005</v>
      </c>
      <c r="E17" s="38">
        <v>691.7</v>
      </c>
      <c r="F17" s="38">
        <v>508.3</v>
      </c>
      <c r="G17" s="38">
        <v>508.3</v>
      </c>
      <c r="H17" s="38">
        <v>508.3</v>
      </c>
      <c r="I17" s="38">
        <v>508.3</v>
      </c>
    </row>
    <row r="18" spans="1:9" ht="109.5" customHeight="1">
      <c r="A18" s="18" t="s">
        <v>19</v>
      </c>
      <c r="B18" s="39">
        <v>34.700000000000003</v>
      </c>
      <c r="C18" s="39">
        <v>42.9</v>
      </c>
      <c r="D18" s="38">
        <v>77.7</v>
      </c>
      <c r="E18" s="38">
        <v>66.099999999999994</v>
      </c>
      <c r="F18" s="38">
        <v>66.099999999999994</v>
      </c>
      <c r="G18" s="38">
        <v>66.099999999999994</v>
      </c>
      <c r="H18" s="38">
        <v>66.099999999999994</v>
      </c>
      <c r="I18" s="38">
        <v>66.099999999999994</v>
      </c>
    </row>
    <row r="19" spans="1:9" ht="65.25" customHeight="1">
      <c r="A19" s="22" t="s">
        <v>38</v>
      </c>
      <c r="B19" s="16">
        <v>136.4</v>
      </c>
      <c r="C19" s="16">
        <v>276.5</v>
      </c>
      <c r="D19" s="17">
        <v>260.10000000000002</v>
      </c>
      <c r="E19" s="17">
        <v>262.39999999999998</v>
      </c>
      <c r="F19" s="17">
        <v>267</v>
      </c>
      <c r="G19" s="17">
        <v>267</v>
      </c>
      <c r="H19" s="17">
        <v>267</v>
      </c>
      <c r="I19" s="17">
        <v>267</v>
      </c>
    </row>
    <row r="20" spans="1:9" ht="18.75">
      <c r="A20" s="14"/>
      <c r="B20" s="7"/>
      <c r="C20" s="7"/>
      <c r="D20" s="7"/>
      <c r="E20" s="7"/>
      <c r="F20" s="7"/>
      <c r="G20" s="7"/>
      <c r="H20" s="7"/>
      <c r="I20" s="7"/>
    </row>
    <row r="21" spans="1:9">
      <c r="A21" s="23"/>
      <c r="B21" s="7"/>
      <c r="C21" s="7"/>
      <c r="D21" s="7"/>
      <c r="E21" s="7"/>
      <c r="F21" s="7"/>
      <c r="G21" s="7"/>
      <c r="H21" s="7"/>
      <c r="I21" s="7"/>
    </row>
    <row r="22" spans="1:9" ht="18.75">
      <c r="A22" s="56"/>
      <c r="B22" s="56"/>
      <c r="C22" s="56"/>
      <c r="D22" s="56"/>
      <c r="E22" s="56"/>
      <c r="F22" s="56"/>
      <c r="G22" s="56"/>
      <c r="H22" s="56"/>
      <c r="I22" s="56"/>
    </row>
    <row r="23" spans="1:9">
      <c r="A23" s="23"/>
      <c r="B23" s="7"/>
      <c r="C23" s="7"/>
      <c r="D23" s="7"/>
      <c r="E23" s="7"/>
      <c r="F23" s="7"/>
      <c r="G23" s="7"/>
      <c r="H23" s="7"/>
      <c r="I23" s="7"/>
    </row>
    <row r="24" spans="1:9">
      <c r="A24" s="23"/>
      <c r="B24" s="7"/>
      <c r="C24" s="7"/>
      <c r="D24" s="7"/>
      <c r="E24" s="7"/>
      <c r="F24" s="7"/>
      <c r="G24" s="7"/>
      <c r="H24" s="7"/>
      <c r="I24" s="7"/>
    </row>
    <row r="25" spans="1:9">
      <c r="A25" s="1"/>
    </row>
  </sheetData>
  <mergeCells count="14">
    <mergeCell ref="F1:I1"/>
    <mergeCell ref="A22:I22"/>
    <mergeCell ref="G9:G10"/>
    <mergeCell ref="H9:H10"/>
    <mergeCell ref="I9:I10"/>
    <mergeCell ref="A2:I2"/>
    <mergeCell ref="B4:I4"/>
    <mergeCell ref="A4:A5"/>
    <mergeCell ref="E9:E10"/>
    <mergeCell ref="F9:F10"/>
    <mergeCell ref="D9:D10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 базовый)</vt:lpstr>
      <vt:lpstr>прил 1консерв</vt:lpstr>
      <vt:lpstr>прил 2</vt:lpstr>
      <vt:lpstr>'прил 1 базовый)'!Заголовки_для_печати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2021-01-18T12:02:42Z</dcterms:modified>
</cp:coreProperties>
</file>